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P39" s="1"/>
  <c r="O12"/>
  <c r="H12"/>
  <c r="D12"/>
  <c r="F12"/>
  <c r="F39" s="1"/>
  <c r="O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<sst xmlns="http://schemas.openxmlformats.org/spreadsheetml/2006/main" count="114" uniqueCount="74">
  <si>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</si>
  <si>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</si>
  <si>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</si>
  <si>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</si>
  <si>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</si>
  <si>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20.1.2024</t>
  </si>
  <si>
    <t>Domácí</t>
  </si>
  <si>
    <t xml:space="preserve">TJ Odry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</si>
  <si>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</si>
  <si>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</si>
  <si>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</si>
  <si>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</si>
  <si>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</si>
  <si>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</si>
  <si>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</si>
  <si>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</si>
  <si>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</si>
  <si>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</si>
  <si>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</si>
  <si>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</si>
  <si>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</si>
  <si>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</si>
  <si>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Krejčí</t>
  </si>
  <si>
    <t>Marek</t>
  </si>
  <si>
    <t>Libor</t>
  </si>
  <si>
    <t>Pavič</t>
  </si>
  <si>
    <t>Pěnička</t>
  </si>
  <si>
    <t>Martin</t>
  </si>
  <si>
    <t>Tomáš</t>
  </si>
  <si>
    <t>Dvorský</t>
  </si>
  <si>
    <t>Flídr</t>
  </si>
  <si>
    <t>Petr</t>
  </si>
  <si>
    <t>Jiří</t>
  </si>
  <si>
    <t>Gajdičiar</t>
  </si>
  <si>
    <t>Horňák</t>
  </si>
  <si>
    <t>Ondřej</t>
  </si>
  <si>
    <t>Lukáš</t>
  </si>
  <si>
    <t>Sitta</t>
  </si>
  <si>
    <t>Michal</t>
  </si>
  <si>
    <t>Josef</t>
  </si>
  <si>
    <t>Chlevišťan</t>
  </si>
  <si>
    <t>Körner</t>
  </si>
  <si>
    <t>Karel</t>
  </si>
  <si>
    <t>Jan</t>
  </si>
  <si>
    <t>Celkový výkon družstva  </t>
  </si>
  <si>
    <t>Vedoucí družstva         Jméno:</t>
  </si>
  <si>
    <t>Michal Pavič</t>
  </si>
  <si>
    <t>Bodový zisk</t>
  </si>
  <si>
    <t>Lukáš Horňák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</si>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</sst>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54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44</v>
      </c>
      <c r="P8" s="12">
        <v>1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60</v>
      </c>
      <c r="F9" s="18">
        <v>1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60</v>
      </c>
      <c r="P9" s="18">
        <v>1</v>
      </c>
      <c r="Q9" s="19">
        <f>IF(AND(ISBLANK(N9),ISBLANK(O9)),"",N9+O9)</f>
        <v>154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42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99</v>
      </c>
      <c r="O10" s="18">
        <v>33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70</v>
      </c>
      <c r="F11" s="23">
        <v>0</v>
      </c>
      <c r="G11" s="24">
        <f>IF(AND(ISBLANK(D11),ISBLANK(E11)),"",D11+E11)</f>
        <v>171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51</v>
      </c>
      <c r="P11" s="23">
        <v>1</v>
      </c>
      <c r="Q11" s="24">
        <f>IF(AND(ISBLANK(N11),ISBLANK(O11)),"",N11+O11)</f>
        <v>150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226</v>
      </c>
      <c r="F12" s="28">
        <f>IF(ISNUMBER($G12),SUM(F8:F11),"")</f>
        <v>1</v>
      </c>
      <c r="G12" s="29">
        <f>IF(SUM($G8:$G11)+SUM($Q8:$Q11)&gt;0,SUM(G8:G11),"")</f>
        <v>615</v>
      </c>
      <c r="H12" s="27">
        <f>IF(ISNUMBER($G12),SUM(H8:H11),"")</f>
        <v>4</v>
      </c>
      <c r="I12" s="99"/>
      <c r="K12" s="96">
        <v>25496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575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45</v>
      </c>
      <c r="F13" s="12">
        <v>3</v>
      </c>
      <c r="G13" s="13">
        <f>IF(AND(ISBLANK(D13),ISBLANK(E13)),"",D13+E13)</f>
        <v>151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106</v>
      </c>
      <c r="O13" s="12">
        <v>68</v>
      </c>
      <c r="P13" s="12">
        <v>0</v>
      </c>
      <c r="Q13" s="13">
        <f>IF(AND(ISBLANK(N13),ISBLANK(O13)),"",N13+O13)</f>
        <v>174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59</v>
      </c>
      <c r="F14" s="18">
        <v>0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1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36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104</v>
      </c>
      <c r="O15" s="18">
        <v>36</v>
      </c>
      <c r="P15" s="18">
        <v>0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61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25</v>
      </c>
      <c r="P16" s="23">
        <v>5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408</v>
      </c>
      <c r="E17" s="28">
        <f>IF(ISNUMBER($G17),SUM(E13:E16),"")</f>
        <v>201</v>
      </c>
      <c r="F17" s="28">
        <f>IF(ISNUMBER($G17),SUM(F13:F16),"")</f>
        <v>5</v>
      </c>
      <c r="G17" s="29">
        <f>IF(SUM($G13:$G16)+SUM($Q13:$Q16)&gt;0,SUM(G13:G16),"")</f>
        <v>609</v>
      </c>
      <c r="H17" s="27">
        <f>IF(ISNUMBER($G17),SUM(H13:H16),"")</f>
        <v>3</v>
      </c>
      <c r="I17" s="99"/>
      <c r="K17" s="96">
        <v>23680</v>
      </c>
      <c r="L17" s="97"/>
      <c r="M17" s="26" t="s">
        <v>18</v>
      </c>
      <c r="N17" s="27">
        <f>IF(ISNUMBER($G17),SUM(N13:N16),"")</f>
        <v>396</v>
      </c>
      <c r="O17" s="28">
        <f>IF(ISNUMBER($G17),SUM(O13:O16),"")</f>
        <v>183</v>
      </c>
      <c r="P17" s="28">
        <f>IF(ISNUMBER($G17),SUM(P13:P16),"")</f>
        <v>6</v>
      </c>
      <c r="Q17" s="29">
        <f>IF(SUM($G13:$G16)+SUM($Q13:$Q16)&gt;0,SUM(Q13:Q16),"")</f>
        <v>579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72</v>
      </c>
      <c r="F18" s="12">
        <v>0</v>
      </c>
      <c r="G18" s="13">
        <f>IF(AND(ISBLANK(D18),ISBLANK(E18)),"",D18+E18)</f>
        <v>177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43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52</v>
      </c>
      <c r="F19" s="18">
        <v>1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45</v>
      </c>
      <c r="P19" s="18">
        <v>1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36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79</v>
      </c>
      <c r="O20" s="18">
        <v>45</v>
      </c>
      <c r="P20" s="18">
        <v>0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43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33</v>
      </c>
      <c r="P21" s="23">
        <v>2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392</v>
      </c>
      <c r="E22" s="28">
        <f>IF(ISNUMBER($G22),SUM(E18:E21),"")</f>
        <v>203</v>
      </c>
      <c r="F22" s="28">
        <f>IF(ISNUMBER($G22),SUM(F18:F21),"")</f>
        <v>3</v>
      </c>
      <c r="G22" s="29">
        <f>IF(SUM($G18:$G21)+SUM($Q18:$Q21)&gt;0,SUM(G18:G21),"")</f>
        <v>595</v>
      </c>
      <c r="H22" s="27">
        <f>IF(ISNUMBER($G22),SUM(H18:H21),"")</f>
        <v>4</v>
      </c>
      <c r="I22" s="99"/>
      <c r="K22" s="96">
        <v>628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166</v>
      </c>
      <c r="P22" s="28">
        <f>IF(ISNUMBER($G22),SUM(P18:P21),"")</f>
        <v>4</v>
      </c>
      <c r="Q22" s="29">
        <f>IF(SUM($G18:$G21)+SUM($Q18:$Q21)&gt;0,SUM(Q18:Q21),"")</f>
        <v>524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54</v>
      </c>
      <c r="F23" s="12">
        <v>3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99</v>
      </c>
      <c r="O23" s="12">
        <v>36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43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43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44</v>
      </c>
      <c r="F25" s="18">
        <v>3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45</v>
      </c>
      <c r="P25" s="18">
        <v>0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53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44</v>
      </c>
      <c r="P26" s="23">
        <v>2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194</v>
      </c>
      <c r="F27" s="28">
        <f>IF(ISNUMBER($G27),SUM(F23:F26),"")</f>
        <v>7</v>
      </c>
      <c r="G27" s="29">
        <f>IF(SUM($G23:$G26)+SUM($Q23:$Q26)&gt;0,SUM(G23:G26),"")</f>
        <v>563</v>
      </c>
      <c r="H27" s="27">
        <f>IF(ISNUMBER($G27),SUM(H23:H26),"")</f>
        <v>3</v>
      </c>
      <c r="I27" s="99"/>
      <c r="K27" s="96">
        <v>14493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168</v>
      </c>
      <c r="P27" s="28">
        <f>IF(ISNUMBER($G27),SUM(P23:P26),"")</f>
        <v>5</v>
      </c>
      <c r="Q27" s="29">
        <f>IF(SUM($G23:$G26)+SUM($Q23:$Q26)&gt;0,SUM(Q23:Q26),"")</f>
        <v>550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111</v>
      </c>
      <c r="E28" s="12">
        <v>42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30</v>
      </c>
      <c r="P28" s="12">
        <v>0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36</v>
      </c>
      <c r="F29" s="18">
        <v>3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63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53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44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42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54</v>
      </c>
      <c r="P31" s="23">
        <v>0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410</v>
      </c>
      <c r="E32" s="28">
        <f>IF(ISNUMBER($G32),SUM(E28:E31),"")</f>
        <v>173</v>
      </c>
      <c r="F32" s="28">
        <f>IF(ISNUMBER($G32),SUM(F28:F31),"")</f>
        <v>3</v>
      </c>
      <c r="G32" s="29">
        <f>IF(SUM($G28:$G31)+SUM($Q28:$Q31)&gt;0,SUM(G28:G31),"")</f>
        <v>583</v>
      </c>
      <c r="H32" s="27">
        <f>IF(ISNUMBER($G32),SUM(H28:H31),"")</f>
        <v>2</v>
      </c>
      <c r="I32" s="99"/>
      <c r="K32" s="96">
        <v>7949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191</v>
      </c>
      <c r="P32" s="28">
        <f>IF(ISNUMBER($G32),SUM(P28:P31),"")</f>
        <v>0</v>
      </c>
      <c r="Q32" s="29">
        <f>IF(SUM($G28:$G31)+SUM($Q28:$Q31)&gt;0,SUM(Q28:Q31),"")</f>
        <v>574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41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50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44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58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90</v>
      </c>
      <c r="E35" s="18">
        <v>61</v>
      </c>
      <c r="F35" s="18">
        <v>3</v>
      </c>
      <c r="G35" s="19">
        <f>IF(AND(ISBLANK(D35),ISBLANK(E35)),"",D35+E35)</f>
        <v>151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103</v>
      </c>
      <c r="O35" s="18">
        <v>53</v>
      </c>
      <c r="P35" s="18">
        <v>0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26</v>
      </c>
      <c r="F36" s="23">
        <v>2</v>
      </c>
      <c r="G36" s="24">
        <f>IF(AND(ISBLANK(D36),ISBLANK(E36)),"",D36+E36)</f>
        <v>115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34</v>
      </c>
      <c r="P36" s="23">
        <v>2</v>
      </c>
      <c r="Q36" s="24">
        <f>IF(AND(ISBLANK(N36),ISBLANK(O36)),"",N36+O36)</f>
        <v>121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172</v>
      </c>
      <c r="F37" s="28">
        <f>IF(ISNUMBER($G37),SUM(F33:F36),"")</f>
        <v>5</v>
      </c>
      <c r="G37" s="29">
        <f>IF(SUM($G33:$G36)+SUM($Q33:$Q36)&gt;0,SUM(G33:G36),"")</f>
        <v>532</v>
      </c>
      <c r="H37" s="27">
        <f>IF(ISNUMBER($G37),SUM(H33:H36),"")</f>
        <v>0</v>
      </c>
      <c r="I37" s="99"/>
      <c r="K37" s="96">
        <v>10058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195</v>
      </c>
      <c r="P37" s="28">
        <f>IF(ISNUMBER($G37),SUM(P33:P36),"")</f>
        <v>2</v>
      </c>
      <c r="Q37" s="29">
        <f>IF(SUM($G33:$G36)+SUM($Q33:$Q36)&gt;0,SUM(Q33:Q36),"")</f>
        <v>573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2328</v>
      </c>
      <c r="E39" s="34">
        <f>IF(ISNUMBER($G39),SUM(E12,E17,E22,E27,E32,E37),"")</f>
        <v>1169</v>
      </c>
      <c r="F39" s="34">
        <f>IF(ISNUMBER($G39),SUM(F12,F17,F22,F27,F32,F37),"")</f>
        <v>24</v>
      </c>
      <c r="G39" s="35">
        <f>IF(SUM($G$8:$G$37)+SUM($Q$8:$Q$37)&gt;0,SUM(G12,G17,G22,G27,G32,G37),"")</f>
        <v>3497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2284</v>
      </c>
      <c r="O39" s="34">
        <f>IF(ISNUMBER($G39),SUM(O12,O17,O22,O27,O32,O37),"")</f>
        <v>1091</v>
      </c>
      <c r="P39" s="34">
        <f>IF(ISNUMBER($G39),SUM(P12,P17,P22,P27,P32,P37),"")</f>
        <v>21</v>
      </c>
      <c r="Q39" s="35">
        <f>IF(SUM($G$8:$G$37)+SUM($Q$8:$Q$37)&gt;0,SUM(Q12,Q17,Q22,Q27,Q32,Q37),"")</f>
        <v>3375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22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2024-01-20T18:00:45Z</dcterms:modified>
</cp:coreProperties>
</file>